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filterPrivacy="1" defaultThemeVersion="124226"/>
  <xr:revisionPtr revIDLastSave="0" documentId="13_ncr:1_{3B829C78-0332-4D54-8EEC-246F5E03646B}" xr6:coauthVersionLast="44" xr6:coauthVersionMax="45" xr10:uidLastSave="{00000000-0000-0000-0000-000000000000}"/>
  <bookViews>
    <workbookView xWindow="780" yWindow="780" windowWidth="21630" windowHeight="13815" xr2:uid="{00000000-000D-0000-FFFF-FFFF00000000}"/>
  </bookViews>
  <sheets>
    <sheet name="bez_okolia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4" i="4" l="1"/>
  <c r="B5" i="4"/>
  <c r="B6" i="4" s="1"/>
  <c r="B7" i="4" s="1"/>
  <c r="B8" i="4" s="1"/>
  <c r="B9" i="4" s="1"/>
  <c r="B10" i="4" s="1"/>
  <c r="B11" i="4" s="1"/>
  <c r="B12" i="4" s="1"/>
  <c r="B13" i="4" s="1"/>
  <c r="B14" i="4" s="1"/>
  <c r="B15" i="4" s="1"/>
  <c r="B16" i="4" s="1"/>
  <c r="B17" i="4" s="1"/>
  <c r="B18" i="4" s="1"/>
  <c r="B19" i="4" s="1"/>
  <c r="B20" i="4" s="1"/>
  <c r="B21" i="4" s="1"/>
  <c r="B22" i="4" s="1"/>
  <c r="B23" i="4" s="1"/>
  <c r="B24" i="4" s="1"/>
  <c r="B25" i="4" s="1"/>
  <c r="B26" i="4" s="1"/>
  <c r="B27" i="4" s="1"/>
  <c r="B28" i="4" s="1"/>
  <c r="B29" i="4" s="1"/>
  <c r="B30" i="4" s="1"/>
  <c r="B31" i="4" s="1"/>
  <c r="B32" i="4" s="1"/>
  <c r="B33" i="4" s="1"/>
  <c r="B34" i="4" s="1"/>
  <c r="B35" i="4" s="1"/>
  <c r="B36" i="4" s="1"/>
  <c r="B37" i="4" s="1"/>
  <c r="B38" i="4" s="1"/>
  <c r="D5" i="4" l="1"/>
  <c r="D6" i="4" s="1"/>
  <c r="C5" i="4"/>
  <c r="C6" i="4" s="1"/>
  <c r="C7" i="4" s="1"/>
  <c r="C8" i="4" s="1"/>
  <c r="C9" i="4" s="1"/>
  <c r="C10" i="4" s="1"/>
  <c r="C11" i="4" s="1"/>
  <c r="C12" i="4" s="1"/>
  <c r="C13" i="4" s="1"/>
  <c r="C14" i="4" s="1"/>
  <c r="C15" i="4" s="1"/>
  <c r="C16" i="4" s="1"/>
  <c r="C17" i="4" s="1"/>
  <c r="C18" i="4" s="1"/>
  <c r="C19" i="4" s="1"/>
  <c r="C20" i="4" s="1"/>
  <c r="C21" i="4" s="1"/>
  <c r="C22" i="4" s="1"/>
  <c r="C23" i="4" s="1"/>
  <c r="C24" i="4" s="1"/>
  <c r="C25" i="4" s="1"/>
  <c r="C26" i="4" s="1"/>
  <c r="C27" i="4" s="1"/>
  <c r="C28" i="4" s="1"/>
  <c r="C29" i="4" s="1"/>
  <c r="C30" i="4" s="1"/>
  <c r="C31" i="4" s="1"/>
  <c r="C32" i="4" s="1"/>
  <c r="C33" i="4" s="1"/>
  <c r="C34" i="4" s="1"/>
  <c r="C35" i="4" s="1"/>
  <c r="C36" i="4" s="1"/>
  <c r="C37" i="4" s="1"/>
  <c r="C38" i="4" s="1"/>
  <c r="D7" i="4" l="1"/>
  <c r="D8" i="4" s="1"/>
  <c r="D9" i="4" s="1"/>
  <c r="D10" i="4" s="1"/>
  <c r="D11" i="4" s="1"/>
  <c r="D12" i="4" s="1"/>
  <c r="D13" i="4" s="1"/>
  <c r="D14" i="4" s="1"/>
  <c r="D15" i="4" s="1"/>
  <c r="D16" i="4" s="1"/>
  <c r="D17" i="4" s="1"/>
  <c r="D18" i="4" s="1"/>
  <c r="D19" i="4" s="1"/>
  <c r="D20" i="4" s="1"/>
  <c r="D21" i="4" s="1"/>
  <c r="D22" i="4" s="1"/>
  <c r="D23" i="4" s="1"/>
  <c r="D24" i="4" s="1"/>
  <c r="D25" i="4" s="1"/>
  <c r="D26" i="4" s="1"/>
  <c r="D27" i="4" s="1"/>
  <c r="D28" i="4" s="1"/>
  <c r="D29" i="4" s="1"/>
  <c r="D30" i="4" s="1"/>
  <c r="D31" i="4" s="1"/>
  <c r="D32" i="4" s="1"/>
  <c r="D33" i="4" s="1"/>
  <c r="D34" i="4" s="1"/>
  <c r="D35" i="4" s="1"/>
  <c r="D36" i="4" s="1"/>
  <c r="D37" i="4" s="1"/>
  <c r="D38" i="4" s="1"/>
</calcChain>
</file>

<file path=xl/sharedStrings.xml><?xml version="1.0" encoding="utf-8"?>
<sst xmlns="http://schemas.openxmlformats.org/spreadsheetml/2006/main" count="54" uniqueCount="36">
  <si>
    <t>extraliga</t>
  </si>
  <si>
    <t>1. liga</t>
  </si>
  <si>
    <t>2. liga</t>
  </si>
  <si>
    <t>turnaje, sviatky, prázdniny</t>
  </si>
  <si>
    <t>CZE</t>
  </si>
  <si>
    <t>CZ1</t>
  </si>
  <si>
    <t>sobota</t>
  </si>
  <si>
    <t>nedeľa</t>
  </si>
  <si>
    <t>p</t>
  </si>
  <si>
    <t>s</t>
  </si>
  <si>
    <t>n</t>
  </si>
  <si>
    <t>3asi</t>
  </si>
  <si>
    <t>4asi</t>
  </si>
  <si>
    <t>11NT</t>
  </si>
  <si>
    <t>5asi</t>
  </si>
  <si>
    <t>Talent</t>
  </si>
  <si>
    <t>OPEN Tatry 26.9. - 3.10.</t>
  </si>
  <si>
    <t>ME ženy Mamaia ROU 31.10.-12.11</t>
  </si>
  <si>
    <t>ME muži 8.12.- 21.12. SLO</t>
  </si>
  <si>
    <t>Veľká noc 2021</t>
  </si>
  <si>
    <t>Termínový kalendár súťaží SŠZ na sezónu 2020/2021</t>
  </si>
  <si>
    <t>2v</t>
  </si>
  <si>
    <t>2z</t>
  </si>
  <si>
    <t>NT</t>
  </si>
  <si>
    <t xml:space="preserve">DL SR Semifinále </t>
  </si>
  <si>
    <t>DL SR M Krajov NT</t>
  </si>
  <si>
    <t>DL SR M Krajov</t>
  </si>
  <si>
    <t xml:space="preserve">DL SR Štvrťfinále  </t>
  </si>
  <si>
    <t xml:space="preserve">DL SR Finále </t>
  </si>
  <si>
    <t>M SR mládeže rapid 7.-9.maj.2021</t>
  </si>
  <si>
    <t xml:space="preserve">M SR mládeže  12.-23.4 2021 (8 dní) </t>
  </si>
  <si>
    <t>ME ženy 2021 Praha 15.-28.3.2021</t>
  </si>
  <si>
    <t>5m</t>
  </si>
  <si>
    <t>5v</t>
  </si>
  <si>
    <t>piatok</t>
  </si>
  <si>
    <t>15.11. a 17.11. DL BA kraj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</si>
</sst>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"/>
  </numFmts>
  <fonts count="13" x14ac:knownFonts="1">
    <font>
      <sz val="11"/>
      <color theme="1"/>
      <name val="Calibri"/>
      <family val="2"/>
      <scheme val="minor"/>
    </font>
    <font>
      <b/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sz val="9"/>
      <name val="Arial"/>
      <family val="2"/>
      <charset val="238"/>
    </font>
    <font>
      <strike/>
      <sz val="10"/>
      <color theme="1"/>
      <name val="Arial"/>
      <family val="2"/>
      <charset val="238"/>
    </font>
    <font>
      <b/>
      <sz val="9"/>
      <color indexed="8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rgb="FFFF0000"/>
      <name val="Arial"/>
      <family val="2"/>
      <charset val="238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DashDotDot">
        <color indexed="64"/>
      </top>
      <bottom style="thin">
        <color indexed="64"/>
      </bottom>
      <diagonal/>
    </border>
    <border>
      <left/>
      <right style="thin">
        <color indexed="64"/>
      </right>
      <top style="mediumDashDotDot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DashDotDot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DashDotDot">
        <color indexed="64"/>
      </top>
      <bottom style="thin">
        <color indexed="64"/>
      </bottom>
      <diagonal/>
    </border>
    <border>
      <left style="thin">
        <color indexed="64"/>
      </left>
      <right/>
      <top style="mediumDashDotDot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DashDotDot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DashDotDot">
        <color indexed="64"/>
      </bottom>
      <diagonal/>
    </border>
    <border>
      <left/>
      <right style="thin">
        <color indexed="64"/>
      </right>
      <top style="thin">
        <color indexed="64"/>
      </top>
      <bottom style="mediumDashDotDot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DashDotDot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DashDotDot">
        <color indexed="64"/>
      </bottom>
      <diagonal/>
    </border>
    <border>
      <left style="thin">
        <color indexed="64"/>
      </left>
      <right/>
      <top style="thin">
        <color indexed="64"/>
      </top>
      <bottom style="mediumDashDotDot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DashDotDot">
        <color indexed="64"/>
      </bottom>
      <diagonal/>
    </border>
  </borders>
  <cellStyleXfs count="1">
    <xf numFmtId="0" fontId="0" fillId="0" borderId="0"/>
  </cellStyleXfs>
  <cellXfs count="127">
    <xf numFmtId="0" fontId="0" fillId="0" borderId="0" xfId="0"/>
    <xf numFmtId="0" fontId="0" fillId="0" borderId="0" xfId="0" applyAlignment="1">
      <alignment vertical="center"/>
    </xf>
    <xf numFmtId="164" fontId="3" fillId="2" borderId="7" xfId="0" applyNumberFormat="1" applyFont="1" applyFill="1" applyBorder="1" applyAlignment="1">
      <alignment horizontal="center" vertical="center"/>
    </xf>
    <xf numFmtId="164" fontId="3" fillId="3" borderId="8" xfId="0" applyNumberFormat="1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3" borderId="20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6" borderId="1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6" borderId="12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164" fontId="8" fillId="2" borderId="4" xfId="0" applyNumberFormat="1" applyFont="1" applyFill="1" applyBorder="1" applyAlignment="1">
      <alignment horizontal="center" vertical="center"/>
    </xf>
    <xf numFmtId="164" fontId="8" fillId="3" borderId="5" xfId="0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8" fillId="0" borderId="21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8" fillId="3" borderId="13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8" fillId="0" borderId="14" xfId="0" applyFont="1" applyFill="1" applyBorder="1" applyAlignment="1">
      <alignment horizontal="center" vertical="center"/>
    </xf>
    <xf numFmtId="0" fontId="5" fillId="5" borderId="14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9" fillId="0" borderId="14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6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/>
    </xf>
    <xf numFmtId="164" fontId="3" fillId="2" borderId="22" xfId="0" applyNumberFormat="1" applyFont="1" applyFill="1" applyBorder="1" applyAlignment="1">
      <alignment horizontal="center" vertical="center"/>
    </xf>
    <xf numFmtId="164" fontId="3" fillId="3" borderId="23" xfId="0" applyNumberFormat="1" applyFont="1" applyFill="1" applyBorder="1" applyAlignment="1">
      <alignment horizontal="center" vertical="center"/>
    </xf>
    <xf numFmtId="0" fontId="3" fillId="0" borderId="24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center"/>
    </xf>
    <xf numFmtId="0" fontId="3" fillId="3" borderId="25" xfId="0" applyFont="1" applyFill="1" applyBorder="1" applyAlignment="1">
      <alignment horizontal="center" vertical="center"/>
    </xf>
    <xf numFmtId="0" fontId="3" fillId="3" borderId="26" xfId="0" applyFont="1" applyFill="1" applyBorder="1" applyAlignment="1">
      <alignment horizontal="center" vertical="center"/>
    </xf>
    <xf numFmtId="0" fontId="3" fillId="6" borderId="19" xfId="0" applyFont="1" applyFill="1" applyBorder="1" applyAlignment="1">
      <alignment horizontal="center" vertical="center"/>
    </xf>
    <xf numFmtId="0" fontId="5" fillId="5" borderId="19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0" fontId="2" fillId="3" borderId="25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/>
    </xf>
    <xf numFmtId="164" fontId="3" fillId="2" borderId="4" xfId="0" applyNumberFormat="1" applyFont="1" applyFill="1" applyBorder="1" applyAlignment="1">
      <alignment horizontal="center" vertical="center"/>
    </xf>
    <xf numFmtId="164" fontId="3" fillId="3" borderId="11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6" borderId="13" xfId="0" applyFont="1" applyFill="1" applyBorder="1" applyAlignment="1">
      <alignment horizontal="center" vertical="center"/>
    </xf>
    <xf numFmtId="0" fontId="5" fillId="5" borderId="13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164" fontId="3" fillId="2" borderId="27" xfId="0" applyNumberFormat="1" applyFont="1" applyFill="1" applyBorder="1" applyAlignment="1">
      <alignment horizontal="center" vertical="center"/>
    </xf>
    <xf numFmtId="164" fontId="3" fillId="3" borderId="28" xfId="0" applyNumberFormat="1" applyFont="1" applyFill="1" applyBorder="1" applyAlignment="1">
      <alignment horizontal="center" vertical="center"/>
    </xf>
    <xf numFmtId="0" fontId="3" fillId="0" borderId="29" xfId="0" applyFont="1" applyFill="1" applyBorder="1" applyAlignment="1">
      <alignment horizontal="center" vertical="center"/>
    </xf>
    <xf numFmtId="0" fontId="3" fillId="2" borderId="27" xfId="0" applyFont="1" applyFill="1" applyBorder="1" applyAlignment="1">
      <alignment horizontal="center" vertical="center"/>
    </xf>
    <xf numFmtId="0" fontId="3" fillId="3" borderId="30" xfId="0" applyFont="1" applyFill="1" applyBorder="1" applyAlignment="1">
      <alignment horizontal="center" vertical="center"/>
    </xf>
    <xf numFmtId="0" fontId="3" fillId="3" borderId="31" xfId="0" applyFont="1" applyFill="1" applyBorder="1" applyAlignment="1">
      <alignment horizontal="center" vertical="center"/>
    </xf>
    <xf numFmtId="0" fontId="3" fillId="6" borderId="32" xfId="0" applyFont="1" applyFill="1" applyBorder="1" applyAlignment="1">
      <alignment horizontal="center" vertical="center"/>
    </xf>
    <xf numFmtId="0" fontId="5" fillId="5" borderId="32" xfId="0" applyFont="1" applyFill="1" applyBorder="1" applyAlignment="1">
      <alignment horizontal="center" vertical="center"/>
    </xf>
    <xf numFmtId="0" fontId="3" fillId="0" borderId="28" xfId="0" applyFont="1" applyFill="1" applyBorder="1" applyAlignment="1">
      <alignment horizontal="center" vertical="center"/>
    </xf>
    <xf numFmtId="0" fontId="3" fillId="3" borderId="32" xfId="0" applyFont="1" applyFill="1" applyBorder="1" applyAlignment="1">
      <alignment horizontal="center" vertical="center"/>
    </xf>
    <xf numFmtId="164" fontId="3" fillId="2" borderId="33" xfId="0" applyNumberFormat="1" applyFont="1" applyFill="1" applyBorder="1" applyAlignment="1">
      <alignment horizontal="center" vertical="center"/>
    </xf>
    <xf numFmtId="164" fontId="3" fillId="3" borderId="34" xfId="0" applyNumberFormat="1" applyFont="1" applyFill="1" applyBorder="1" applyAlignment="1">
      <alignment horizontal="center" vertical="center"/>
    </xf>
    <xf numFmtId="0" fontId="3" fillId="0" borderId="35" xfId="0" applyFont="1" applyFill="1" applyBorder="1" applyAlignment="1">
      <alignment horizontal="center" vertical="center"/>
    </xf>
    <xf numFmtId="0" fontId="3" fillId="2" borderId="33" xfId="0" applyFont="1" applyFill="1" applyBorder="1" applyAlignment="1">
      <alignment horizontal="center" vertical="center"/>
    </xf>
    <xf numFmtId="0" fontId="3" fillId="3" borderId="36" xfId="0" applyFont="1" applyFill="1" applyBorder="1" applyAlignment="1">
      <alignment horizontal="center" vertical="center"/>
    </xf>
    <xf numFmtId="0" fontId="3" fillId="3" borderId="37" xfId="0" applyFont="1" applyFill="1" applyBorder="1" applyAlignment="1">
      <alignment horizontal="center" vertical="center"/>
    </xf>
    <xf numFmtId="0" fontId="3" fillId="6" borderId="38" xfId="0" applyFont="1" applyFill="1" applyBorder="1" applyAlignment="1">
      <alignment horizontal="center" vertical="center"/>
    </xf>
    <xf numFmtId="0" fontId="5" fillId="0" borderId="38" xfId="0" applyFont="1" applyFill="1" applyBorder="1" applyAlignment="1">
      <alignment horizontal="center" vertical="center"/>
    </xf>
    <xf numFmtId="0" fontId="3" fillId="0" borderId="34" xfId="0" applyFont="1" applyFill="1" applyBorder="1" applyAlignment="1">
      <alignment horizontal="center" vertical="center"/>
    </xf>
    <xf numFmtId="0" fontId="3" fillId="3" borderId="38" xfId="0" applyFont="1" applyFill="1" applyBorder="1" applyAlignment="1">
      <alignment horizontal="center" vertical="center"/>
    </xf>
    <xf numFmtId="0" fontId="5" fillId="0" borderId="32" xfId="0" applyFont="1" applyFill="1" applyBorder="1" applyAlignment="1">
      <alignment horizontal="center" vertical="center"/>
    </xf>
    <xf numFmtId="0" fontId="2" fillId="2" borderId="33" xfId="0" applyFont="1" applyFill="1" applyBorder="1" applyAlignment="1">
      <alignment horizontal="center" vertical="center"/>
    </xf>
    <xf numFmtId="0" fontId="2" fillId="3" borderId="36" xfId="0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/>
    </xf>
    <xf numFmtId="0" fontId="2" fillId="3" borderId="30" xfId="0" applyFont="1" applyFill="1" applyBorder="1" applyAlignment="1">
      <alignment horizontal="center" vertical="center"/>
    </xf>
    <xf numFmtId="0" fontId="4" fillId="2" borderId="27" xfId="0" applyFont="1" applyFill="1" applyBorder="1" applyAlignment="1">
      <alignment horizontal="center" vertical="center"/>
    </xf>
    <xf numFmtId="0" fontId="2" fillId="0" borderId="29" xfId="0" applyFont="1" applyFill="1" applyBorder="1" applyAlignment="1">
      <alignment horizontal="center" vertical="center"/>
    </xf>
    <xf numFmtId="0" fontId="6" fillId="0" borderId="28" xfId="0" applyFont="1" applyFill="1" applyBorder="1" applyAlignment="1">
      <alignment horizontal="center" vertical="center"/>
    </xf>
    <xf numFmtId="0" fontId="2" fillId="0" borderId="35" xfId="0" applyFont="1" applyFill="1" applyBorder="1" applyAlignment="1">
      <alignment horizontal="center" vertical="center"/>
    </xf>
    <xf numFmtId="0" fontId="9" fillId="0" borderId="38" xfId="0" applyFont="1" applyFill="1" applyBorder="1" applyAlignment="1">
      <alignment horizontal="center" vertical="center"/>
    </xf>
    <xf numFmtId="0" fontId="11" fillId="6" borderId="14" xfId="0" applyFont="1" applyFill="1" applyBorder="1" applyAlignment="1">
      <alignment horizontal="center" vertical="center"/>
    </xf>
    <xf numFmtId="0" fontId="11" fillId="2" borderId="14" xfId="0" applyFont="1" applyFill="1" applyBorder="1" applyAlignment="1">
      <alignment horizontal="center" vertical="center"/>
    </xf>
    <xf numFmtId="0" fontId="11" fillId="6" borderId="19" xfId="0" applyFont="1" applyFill="1" applyBorder="1" applyAlignment="1">
      <alignment horizontal="center" vertical="center"/>
    </xf>
    <xf numFmtId="0" fontId="11" fillId="2" borderId="19" xfId="0" applyFont="1" applyFill="1" applyBorder="1" applyAlignment="1">
      <alignment horizontal="center" vertical="center"/>
    </xf>
    <xf numFmtId="0" fontId="11" fillId="6" borderId="32" xfId="0" applyFont="1" applyFill="1" applyBorder="1" applyAlignment="1">
      <alignment horizontal="center" vertical="center"/>
    </xf>
    <xf numFmtId="0" fontId="11" fillId="6" borderId="38" xfId="0" applyFont="1" applyFill="1" applyBorder="1" applyAlignment="1">
      <alignment horizontal="center" vertical="center"/>
    </xf>
    <xf numFmtId="0" fontId="11" fillId="6" borderId="13" xfId="0" applyFont="1" applyFill="1" applyBorder="1" applyAlignment="1">
      <alignment horizontal="center" vertical="center"/>
    </xf>
    <xf numFmtId="0" fontId="12" fillId="6" borderId="3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164" fontId="8" fillId="0" borderId="4" xfId="0" applyNumberFormat="1" applyFont="1" applyFill="1" applyBorder="1" applyAlignment="1">
      <alignment horizontal="center" vertical="center"/>
    </xf>
    <xf numFmtId="164" fontId="3" fillId="0" borderId="7" xfId="0" applyNumberFormat="1" applyFont="1" applyFill="1" applyBorder="1" applyAlignment="1">
      <alignment horizontal="center" vertical="center"/>
    </xf>
    <xf numFmtId="164" fontId="3" fillId="0" borderId="22" xfId="0" applyNumberFormat="1" applyFont="1" applyFill="1" applyBorder="1" applyAlignment="1">
      <alignment horizontal="center" vertical="center"/>
    </xf>
    <xf numFmtId="164" fontId="3" fillId="0" borderId="27" xfId="0" applyNumberFormat="1" applyFont="1" applyFill="1" applyBorder="1" applyAlignment="1">
      <alignment horizontal="center" vertical="center"/>
    </xf>
    <xf numFmtId="164" fontId="3" fillId="0" borderId="33" xfId="0" applyNumberFormat="1" applyFont="1" applyFill="1" applyBorder="1" applyAlignment="1">
      <alignment horizontal="center" vertical="center"/>
    </xf>
    <xf numFmtId="164" fontId="3" fillId="0" borderId="4" xfId="0" applyNumberFormat="1" applyFont="1" applyFill="1" applyBorder="1" applyAlignment="1">
      <alignment horizontal="center" vertical="center"/>
    </xf>
  </cellXfs>
  <cellStyles count="1">
    <cellStyle name="Normálna" xfId="0" builtinId="0"/>
  </cellStyles>
  <dxfs count="0"/>
  <tableStyles count="0" defaultTableStyle="TableStyleMedium2" defaultPivotStyle="PivotStyleMedium9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X38"/>
  <sheetViews>
    <sheetView tabSelected="1" zoomScale="120" zoomScaleNormal="120" workbookViewId="0">
      <selection activeCell="P13" sqref="P13"/>
    </sheetView>
  </sheetViews>
  <sheetFormatPr defaultColWidth="8.7109375" defaultRowHeight="15" x14ac:dyDescent="0.25"/>
  <cols>
    <col min="1" max="1" width="1.140625" style="1" customWidth="1"/>
    <col min="2" max="2" width="6" style="1" bestFit="1" customWidth="1"/>
    <col min="3" max="4" width="5.5703125" style="43" customWidth="1"/>
    <col min="5" max="5" width="2.42578125" style="43" customWidth="1"/>
    <col min="6" max="11" width="3" style="43" customWidth="1"/>
    <col min="12" max="12" width="3.7109375" style="44" customWidth="1"/>
    <col min="13" max="13" width="3.7109375" style="43" customWidth="1"/>
    <col min="14" max="15" width="3.7109375" style="44" customWidth="1"/>
    <col min="16" max="16" width="27.7109375" style="45" customWidth="1"/>
    <col min="17" max="19" width="2.7109375" style="43" customWidth="1"/>
    <col min="20" max="20" width="2.85546875" style="43" customWidth="1"/>
    <col min="21" max="24" width="0" style="8" hidden="1" customWidth="1"/>
    <col min="25" max="25" width="1.42578125" style="1" customWidth="1"/>
    <col min="26" max="16384" width="8.7109375" style="1"/>
  </cols>
  <sheetData>
    <row r="1" spans="2:24" ht="16.5" customHeight="1" thickBot="1" x14ac:dyDescent="0.3">
      <c r="C1" s="113" t="s">
        <v>20</v>
      </c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13"/>
      <c r="Q1" s="113"/>
      <c r="R1" s="113"/>
      <c r="S1" s="113"/>
      <c r="T1" s="113"/>
    </row>
    <row r="2" spans="2:24" ht="16.5" customHeight="1" thickBot="1" x14ac:dyDescent="0.3">
      <c r="B2" s="112"/>
      <c r="C2" s="12"/>
      <c r="D2" s="13"/>
      <c r="E2" s="114" t="s">
        <v>0</v>
      </c>
      <c r="F2" s="115"/>
      <c r="G2" s="116"/>
      <c r="H2" s="115" t="s">
        <v>1</v>
      </c>
      <c r="I2" s="116"/>
      <c r="J2" s="115" t="s">
        <v>2</v>
      </c>
      <c r="K2" s="120"/>
      <c r="L2" s="14">
        <v>3</v>
      </c>
      <c r="M2" s="15">
        <v>4</v>
      </c>
      <c r="N2" s="14" t="s">
        <v>32</v>
      </c>
      <c r="O2" s="14" t="s">
        <v>33</v>
      </c>
      <c r="P2" s="16" t="s">
        <v>3</v>
      </c>
      <c r="Q2" s="117" t="s">
        <v>4</v>
      </c>
      <c r="R2" s="118"/>
      <c r="S2" s="119"/>
      <c r="T2" s="16" t="s">
        <v>5</v>
      </c>
      <c r="U2" s="8" t="s">
        <v>11</v>
      </c>
      <c r="V2" s="8" t="s">
        <v>12</v>
      </c>
      <c r="W2" s="8" t="s">
        <v>14</v>
      </c>
      <c r="X2" s="17" t="s">
        <v>15</v>
      </c>
    </row>
    <row r="3" spans="2:24" s="30" customFormat="1" ht="16.5" customHeight="1" x14ac:dyDescent="0.25">
      <c r="B3" s="121" t="s">
        <v>34</v>
      </c>
      <c r="C3" s="18" t="s">
        <v>6</v>
      </c>
      <c r="D3" s="19" t="s">
        <v>7</v>
      </c>
      <c r="E3" s="20" t="s">
        <v>8</v>
      </c>
      <c r="F3" s="21" t="s">
        <v>9</v>
      </c>
      <c r="G3" s="22" t="s">
        <v>10</v>
      </c>
      <c r="H3" s="21" t="s">
        <v>9</v>
      </c>
      <c r="I3" s="22" t="s">
        <v>10</v>
      </c>
      <c r="J3" s="21" t="s">
        <v>9</v>
      </c>
      <c r="K3" s="22" t="s">
        <v>10</v>
      </c>
      <c r="L3" s="23" t="s">
        <v>10</v>
      </c>
      <c r="M3" s="25" t="s">
        <v>9</v>
      </c>
      <c r="N3" s="24" t="s">
        <v>8</v>
      </c>
      <c r="O3" s="24" t="s">
        <v>10</v>
      </c>
      <c r="P3" s="26"/>
      <c r="Q3" s="27" t="s">
        <v>8</v>
      </c>
      <c r="R3" s="21" t="s">
        <v>9</v>
      </c>
      <c r="S3" s="22" t="s">
        <v>10</v>
      </c>
      <c r="T3" s="28" t="s">
        <v>10</v>
      </c>
      <c r="U3" s="29"/>
      <c r="V3" s="29"/>
      <c r="W3" s="29"/>
      <c r="X3" s="29"/>
    </row>
    <row r="4" spans="2:24" ht="16.5" customHeight="1" x14ac:dyDescent="0.25">
      <c r="B4" s="122">
        <f>C4-1</f>
        <v>44092</v>
      </c>
      <c r="C4" s="2">
        <v>44093</v>
      </c>
      <c r="D4" s="3">
        <v>44094</v>
      </c>
      <c r="E4" s="4"/>
      <c r="F4" s="5"/>
      <c r="G4" s="6"/>
      <c r="H4" s="5"/>
      <c r="I4" s="6"/>
      <c r="J4" s="5"/>
      <c r="K4" s="6"/>
      <c r="L4" s="9"/>
      <c r="M4" s="105"/>
      <c r="N4" s="104"/>
      <c r="O4" s="11"/>
      <c r="P4" s="31"/>
      <c r="Q4" s="10"/>
      <c r="R4" s="5"/>
      <c r="S4" s="6"/>
      <c r="T4" s="7"/>
    </row>
    <row r="5" spans="2:24" ht="16.5" customHeight="1" thickBot="1" x14ac:dyDescent="0.3">
      <c r="B5" s="123">
        <f>B4+7</f>
        <v>44099</v>
      </c>
      <c r="C5" s="46">
        <f>C4+7</f>
        <v>44100</v>
      </c>
      <c r="D5" s="47">
        <f>D4+7</f>
        <v>44101</v>
      </c>
      <c r="E5" s="48"/>
      <c r="F5" s="49"/>
      <c r="G5" s="50"/>
      <c r="H5" s="49"/>
      <c r="I5" s="50"/>
      <c r="J5" s="49"/>
      <c r="K5" s="50"/>
      <c r="L5" s="51"/>
      <c r="M5" s="107"/>
      <c r="N5" s="106"/>
      <c r="O5" s="52"/>
      <c r="P5" s="53" t="s">
        <v>16</v>
      </c>
      <c r="Q5" s="54"/>
      <c r="R5" s="49"/>
      <c r="S5" s="50"/>
      <c r="T5" s="55"/>
    </row>
    <row r="6" spans="2:24" ht="16.5" customHeight="1" x14ac:dyDescent="0.25">
      <c r="B6" s="124">
        <f>B5+7</f>
        <v>44106</v>
      </c>
      <c r="C6" s="74">
        <f>C5+7</f>
        <v>44107</v>
      </c>
      <c r="D6" s="75">
        <f>D5+7</f>
        <v>44108</v>
      </c>
      <c r="E6" s="76"/>
      <c r="F6" s="77"/>
      <c r="G6" s="78"/>
      <c r="H6" s="77"/>
      <c r="I6" s="78"/>
      <c r="J6" s="77"/>
      <c r="K6" s="78"/>
      <c r="L6" s="79"/>
      <c r="M6" s="105"/>
      <c r="N6" s="108"/>
      <c r="O6" s="80"/>
      <c r="P6" s="81" t="s">
        <v>16</v>
      </c>
      <c r="Q6" s="82"/>
      <c r="R6" s="77"/>
      <c r="S6" s="78"/>
      <c r="T6" s="83">
        <v>1</v>
      </c>
      <c r="U6" s="8">
        <v>1.2</v>
      </c>
    </row>
    <row r="7" spans="2:24" ht="16.5" customHeight="1" x14ac:dyDescent="0.25">
      <c r="B7" s="122">
        <f t="shared" ref="B7" si="0">B6+7</f>
        <v>44113</v>
      </c>
      <c r="C7" s="2">
        <f t="shared" ref="C7:D22" si="1">C6+7</f>
        <v>44114</v>
      </c>
      <c r="D7" s="3">
        <f t="shared" si="1"/>
        <v>44115</v>
      </c>
      <c r="E7" s="4"/>
      <c r="F7" s="5"/>
      <c r="G7" s="6"/>
      <c r="H7" s="5"/>
      <c r="I7" s="6"/>
      <c r="J7" s="5"/>
      <c r="K7" s="6"/>
      <c r="L7" s="9"/>
      <c r="M7" s="105">
        <v>1</v>
      </c>
      <c r="N7" s="104"/>
      <c r="O7" s="11"/>
      <c r="P7" s="33"/>
      <c r="Q7" s="10"/>
      <c r="R7" s="5"/>
      <c r="S7" s="6"/>
      <c r="T7" s="7"/>
      <c r="V7" s="34">
        <v>1</v>
      </c>
      <c r="X7" s="8">
        <v>1</v>
      </c>
    </row>
    <row r="8" spans="2:24" ht="16.5" customHeight="1" x14ac:dyDescent="0.25">
      <c r="B8" s="122">
        <f t="shared" ref="B8" si="2">B7+7</f>
        <v>44120</v>
      </c>
      <c r="C8" s="2">
        <f t="shared" si="1"/>
        <v>44121</v>
      </c>
      <c r="D8" s="3">
        <f t="shared" si="1"/>
        <v>44122</v>
      </c>
      <c r="E8" s="4"/>
      <c r="F8" s="5"/>
      <c r="G8" s="6"/>
      <c r="H8" s="5"/>
      <c r="I8" s="6"/>
      <c r="J8" s="5"/>
      <c r="K8" s="6"/>
      <c r="L8" s="9">
        <v>1</v>
      </c>
      <c r="M8" s="105">
        <v>2</v>
      </c>
      <c r="N8" s="104">
        <v>1</v>
      </c>
      <c r="O8" s="11"/>
      <c r="P8" s="33"/>
      <c r="Q8" s="10"/>
      <c r="R8" s="5">
        <v>1</v>
      </c>
      <c r="S8" s="6">
        <v>2</v>
      </c>
      <c r="T8" s="7"/>
    </row>
    <row r="9" spans="2:24" ht="16.5" customHeight="1" thickBot="1" x14ac:dyDescent="0.3">
      <c r="B9" s="125">
        <f t="shared" ref="B9" si="3">B8+7</f>
        <v>44127</v>
      </c>
      <c r="C9" s="84">
        <f t="shared" si="1"/>
        <v>44128</v>
      </c>
      <c r="D9" s="85">
        <f t="shared" si="1"/>
        <v>44129</v>
      </c>
      <c r="E9" s="86"/>
      <c r="F9" s="87"/>
      <c r="G9" s="88"/>
      <c r="H9" s="87">
        <v>1</v>
      </c>
      <c r="I9" s="88">
        <v>2</v>
      </c>
      <c r="J9" s="87"/>
      <c r="K9" s="88"/>
      <c r="L9" s="89"/>
      <c r="M9" s="105"/>
      <c r="N9" s="109"/>
      <c r="O9" s="90"/>
      <c r="P9" s="91"/>
      <c r="Q9" s="92"/>
      <c r="R9" s="87"/>
      <c r="S9" s="88"/>
      <c r="T9" s="93" t="s">
        <v>21</v>
      </c>
      <c r="V9" s="8">
        <v>2</v>
      </c>
    </row>
    <row r="10" spans="2:24" ht="16.5" customHeight="1" x14ac:dyDescent="0.25">
      <c r="B10" s="126">
        <f t="shared" ref="B10" si="4">B9+7</f>
        <v>44134</v>
      </c>
      <c r="C10" s="60">
        <f t="shared" si="1"/>
        <v>44135</v>
      </c>
      <c r="D10" s="61">
        <f t="shared" si="1"/>
        <v>44136</v>
      </c>
      <c r="E10" s="62"/>
      <c r="F10" s="63"/>
      <c r="G10" s="64"/>
      <c r="H10" s="65"/>
      <c r="I10" s="66"/>
      <c r="J10" s="65"/>
      <c r="K10" s="66"/>
      <c r="L10" s="67"/>
      <c r="M10" s="105"/>
      <c r="N10" s="110"/>
      <c r="O10" s="68"/>
      <c r="P10" s="69" t="s">
        <v>17</v>
      </c>
      <c r="Q10" s="70"/>
      <c r="R10" s="65"/>
      <c r="S10" s="66"/>
      <c r="T10" s="71" t="s">
        <v>22</v>
      </c>
      <c r="W10" s="8">
        <v>1</v>
      </c>
    </row>
    <row r="11" spans="2:24" ht="16.5" customHeight="1" x14ac:dyDescent="0.25">
      <c r="B11" s="122">
        <f t="shared" ref="B11" si="5">B10+7</f>
        <v>44141</v>
      </c>
      <c r="C11" s="2">
        <f t="shared" si="1"/>
        <v>44142</v>
      </c>
      <c r="D11" s="3">
        <f t="shared" si="1"/>
        <v>44143</v>
      </c>
      <c r="E11" s="4"/>
      <c r="F11" s="5"/>
      <c r="G11" s="6"/>
      <c r="H11" s="5"/>
      <c r="I11" s="6"/>
      <c r="J11" s="5">
        <v>1</v>
      </c>
      <c r="K11" s="6">
        <v>2</v>
      </c>
      <c r="L11" s="9"/>
      <c r="M11" s="105">
        <v>3</v>
      </c>
      <c r="N11" s="104">
        <v>2</v>
      </c>
      <c r="O11" s="11"/>
      <c r="P11" s="32" t="s">
        <v>17</v>
      </c>
      <c r="Q11" s="10"/>
      <c r="R11" s="5">
        <v>3</v>
      </c>
      <c r="S11" s="6">
        <v>4</v>
      </c>
      <c r="T11" s="7"/>
      <c r="V11" s="17">
        <v>3</v>
      </c>
      <c r="W11" s="37"/>
      <c r="X11" s="17">
        <v>2</v>
      </c>
    </row>
    <row r="12" spans="2:24" ht="16.5" customHeight="1" x14ac:dyDescent="0.25">
      <c r="B12" s="122">
        <f t="shared" ref="B12" si="6">B11+7</f>
        <v>44148</v>
      </c>
      <c r="C12" s="2">
        <f t="shared" si="1"/>
        <v>44149</v>
      </c>
      <c r="D12" s="3">
        <f t="shared" si="1"/>
        <v>44150</v>
      </c>
      <c r="E12" s="4"/>
      <c r="F12" s="5"/>
      <c r="G12" s="6"/>
      <c r="H12" s="5">
        <v>3</v>
      </c>
      <c r="I12" s="6">
        <v>4</v>
      </c>
      <c r="J12" s="5"/>
      <c r="K12" s="6"/>
      <c r="L12" s="9"/>
      <c r="M12" s="105">
        <v>4</v>
      </c>
      <c r="N12" s="104"/>
      <c r="O12" s="11"/>
      <c r="P12" s="33" t="s">
        <v>35</v>
      </c>
      <c r="Q12" s="10"/>
      <c r="R12" s="5"/>
      <c r="S12" s="6"/>
      <c r="T12" s="7">
        <v>3</v>
      </c>
      <c r="U12" s="8">
        <v>3.4</v>
      </c>
      <c r="W12" s="8">
        <v>2</v>
      </c>
    </row>
    <row r="13" spans="2:24" ht="16.5" customHeight="1" x14ac:dyDescent="0.25">
      <c r="B13" s="122">
        <f t="shared" ref="B13" si="7">B12+7</f>
        <v>44155</v>
      </c>
      <c r="C13" s="2">
        <f t="shared" si="1"/>
        <v>44156</v>
      </c>
      <c r="D13" s="3">
        <f t="shared" si="1"/>
        <v>44157</v>
      </c>
      <c r="E13" s="4"/>
      <c r="F13" s="5"/>
      <c r="G13" s="6"/>
      <c r="H13" s="5"/>
      <c r="I13" s="6"/>
      <c r="J13" s="5"/>
      <c r="K13" s="6"/>
      <c r="L13" s="9">
        <v>2</v>
      </c>
      <c r="M13" s="105"/>
      <c r="N13" s="104">
        <v>3</v>
      </c>
      <c r="O13" s="11"/>
      <c r="P13" s="33"/>
      <c r="Q13" s="10"/>
      <c r="R13" s="5">
        <v>5</v>
      </c>
      <c r="S13" s="6">
        <v>6</v>
      </c>
      <c r="T13" s="7"/>
      <c r="V13" s="8">
        <v>4</v>
      </c>
    </row>
    <row r="14" spans="2:24" ht="16.5" customHeight="1" thickBot="1" x14ac:dyDescent="0.3">
      <c r="B14" s="123">
        <f t="shared" ref="B14" si="8">B13+7</f>
        <v>44162</v>
      </c>
      <c r="C14" s="46">
        <f t="shared" si="1"/>
        <v>44163</v>
      </c>
      <c r="D14" s="47">
        <f t="shared" si="1"/>
        <v>44164</v>
      </c>
      <c r="E14" s="48"/>
      <c r="F14" s="49">
        <v>1</v>
      </c>
      <c r="G14" s="50">
        <v>2</v>
      </c>
      <c r="H14" s="49"/>
      <c r="I14" s="50"/>
      <c r="J14" s="49"/>
      <c r="K14" s="50"/>
      <c r="L14" s="51"/>
      <c r="M14" s="105">
        <v>5</v>
      </c>
      <c r="N14" s="104">
        <v>4</v>
      </c>
      <c r="O14" s="52"/>
      <c r="P14" s="56"/>
      <c r="Q14" s="54"/>
      <c r="R14" s="49"/>
      <c r="S14" s="50"/>
      <c r="T14" s="55">
        <v>4</v>
      </c>
      <c r="W14" s="8">
        <v>3</v>
      </c>
    </row>
    <row r="15" spans="2:24" ht="16.5" customHeight="1" x14ac:dyDescent="0.25">
      <c r="B15" s="124">
        <f t="shared" ref="B15" si="9">B14+7</f>
        <v>44169</v>
      </c>
      <c r="C15" s="74">
        <f t="shared" si="1"/>
        <v>44170</v>
      </c>
      <c r="D15" s="75">
        <f t="shared" si="1"/>
        <v>44171</v>
      </c>
      <c r="E15" s="76"/>
      <c r="F15" s="77"/>
      <c r="G15" s="78"/>
      <c r="H15" s="77">
        <v>5</v>
      </c>
      <c r="I15" s="78">
        <v>6</v>
      </c>
      <c r="J15" s="77"/>
      <c r="K15" s="78"/>
      <c r="L15" s="79">
        <v>3</v>
      </c>
      <c r="M15" s="105"/>
      <c r="N15" s="108"/>
      <c r="O15" s="80"/>
      <c r="P15" s="94"/>
      <c r="Q15" s="82"/>
      <c r="R15" s="77"/>
      <c r="S15" s="78"/>
      <c r="T15" s="83"/>
      <c r="V15" s="8">
        <v>5</v>
      </c>
      <c r="X15" s="8">
        <v>3</v>
      </c>
    </row>
    <row r="16" spans="2:24" ht="16.5" customHeight="1" x14ac:dyDescent="0.25">
      <c r="B16" s="122">
        <f t="shared" ref="B16" si="10">B15+7</f>
        <v>44176</v>
      </c>
      <c r="C16" s="2">
        <f t="shared" si="1"/>
        <v>44177</v>
      </c>
      <c r="D16" s="3">
        <f t="shared" si="1"/>
        <v>44178</v>
      </c>
      <c r="E16" s="4"/>
      <c r="F16" s="35"/>
      <c r="G16" s="36"/>
      <c r="H16" s="5"/>
      <c r="I16" s="6"/>
      <c r="J16" s="5">
        <v>3</v>
      </c>
      <c r="K16" s="6">
        <v>4</v>
      </c>
      <c r="L16" s="9"/>
      <c r="M16" s="105"/>
      <c r="N16" s="104">
        <v>5</v>
      </c>
      <c r="O16" s="11"/>
      <c r="P16" s="32" t="s">
        <v>18</v>
      </c>
      <c r="Q16" s="10"/>
      <c r="R16" s="5"/>
      <c r="S16" s="6"/>
      <c r="T16" s="7">
        <v>5</v>
      </c>
      <c r="U16" s="8">
        <v>5.6</v>
      </c>
      <c r="W16" s="8">
        <v>4</v>
      </c>
    </row>
    <row r="17" spans="2:24" ht="16.5" customHeight="1" x14ac:dyDescent="0.25">
      <c r="B17" s="122">
        <f t="shared" ref="B17" si="11">B16+7</f>
        <v>44183</v>
      </c>
      <c r="C17" s="2">
        <f t="shared" si="1"/>
        <v>44184</v>
      </c>
      <c r="D17" s="3">
        <f t="shared" si="1"/>
        <v>44185</v>
      </c>
      <c r="E17" s="4"/>
      <c r="F17" s="35"/>
      <c r="G17" s="36"/>
      <c r="H17" s="5"/>
      <c r="I17" s="6"/>
      <c r="J17" s="5"/>
      <c r="K17" s="6"/>
      <c r="L17" s="9">
        <v>4</v>
      </c>
      <c r="M17" s="105">
        <v>6</v>
      </c>
      <c r="N17" s="104">
        <v>6</v>
      </c>
      <c r="O17" s="11"/>
      <c r="P17" s="32" t="s">
        <v>18</v>
      </c>
      <c r="Q17" s="10"/>
      <c r="R17" s="5"/>
      <c r="S17" s="6"/>
      <c r="T17" s="7"/>
      <c r="V17" s="8">
        <v>6</v>
      </c>
    </row>
    <row r="18" spans="2:24" ht="16.5" customHeight="1" thickBot="1" x14ac:dyDescent="0.3">
      <c r="B18" s="125">
        <f t="shared" ref="B18" si="12">B17+7</f>
        <v>44190</v>
      </c>
      <c r="C18" s="84">
        <f t="shared" si="1"/>
        <v>44191</v>
      </c>
      <c r="D18" s="85">
        <f t="shared" si="1"/>
        <v>44192</v>
      </c>
      <c r="E18" s="86"/>
      <c r="F18" s="95"/>
      <c r="G18" s="96"/>
      <c r="H18" s="87"/>
      <c r="I18" s="88"/>
      <c r="J18" s="87"/>
      <c r="K18" s="88"/>
      <c r="L18" s="89"/>
      <c r="M18" s="105"/>
      <c r="N18" s="109"/>
      <c r="O18" s="90"/>
      <c r="P18" s="91" t="s">
        <v>26</v>
      </c>
      <c r="Q18" s="92"/>
      <c r="R18" s="87"/>
      <c r="S18" s="88"/>
      <c r="T18" s="93"/>
    </row>
    <row r="19" spans="2:24" ht="16.5" customHeight="1" x14ac:dyDescent="0.25">
      <c r="B19" s="126">
        <f t="shared" ref="B19" si="13">B18+7</f>
        <v>44197</v>
      </c>
      <c r="C19" s="60">
        <f t="shared" si="1"/>
        <v>44198</v>
      </c>
      <c r="D19" s="61">
        <f t="shared" si="1"/>
        <v>44199</v>
      </c>
      <c r="E19" s="62"/>
      <c r="F19" s="63"/>
      <c r="G19" s="64"/>
      <c r="H19" s="65"/>
      <c r="I19" s="66"/>
      <c r="J19" s="65"/>
      <c r="K19" s="66"/>
      <c r="L19" s="67"/>
      <c r="M19" s="105"/>
      <c r="N19" s="110"/>
      <c r="O19" s="68"/>
      <c r="P19" s="72" t="s">
        <v>25</v>
      </c>
      <c r="Q19" s="70"/>
      <c r="R19" s="65"/>
      <c r="S19" s="66"/>
      <c r="T19" s="71"/>
    </row>
    <row r="20" spans="2:24" ht="16.5" customHeight="1" x14ac:dyDescent="0.25">
      <c r="B20" s="122">
        <f t="shared" ref="B20" si="14">B19+7</f>
        <v>44204</v>
      </c>
      <c r="C20" s="2">
        <f t="shared" si="1"/>
        <v>44205</v>
      </c>
      <c r="D20" s="3">
        <f t="shared" si="1"/>
        <v>44206</v>
      </c>
      <c r="E20" s="4"/>
      <c r="F20" s="35"/>
      <c r="G20" s="36"/>
      <c r="H20" s="5"/>
      <c r="I20" s="6"/>
      <c r="J20" s="5">
        <v>5</v>
      </c>
      <c r="K20" s="6">
        <v>6</v>
      </c>
      <c r="L20" s="9"/>
      <c r="M20" s="105"/>
      <c r="N20" s="104">
        <v>7</v>
      </c>
      <c r="O20" s="11"/>
      <c r="P20" s="33"/>
      <c r="Q20" s="10"/>
      <c r="R20" s="5">
        <v>7</v>
      </c>
      <c r="S20" s="6">
        <v>8</v>
      </c>
      <c r="T20" s="7"/>
      <c r="W20" s="8">
        <v>5</v>
      </c>
    </row>
    <row r="21" spans="2:24" ht="16.5" customHeight="1" x14ac:dyDescent="0.25">
      <c r="B21" s="122">
        <f t="shared" ref="B21" si="15">B20+7</f>
        <v>44211</v>
      </c>
      <c r="C21" s="2">
        <f t="shared" si="1"/>
        <v>44212</v>
      </c>
      <c r="D21" s="3">
        <f t="shared" si="1"/>
        <v>44213</v>
      </c>
      <c r="E21" s="4"/>
      <c r="F21" s="35">
        <v>3</v>
      </c>
      <c r="G21" s="36">
        <v>4</v>
      </c>
      <c r="H21" s="5"/>
      <c r="I21" s="6"/>
      <c r="J21" s="5"/>
      <c r="K21" s="6"/>
      <c r="L21" s="9">
        <v>5</v>
      </c>
      <c r="M21" s="105">
        <v>7</v>
      </c>
      <c r="N21" s="104"/>
      <c r="O21" s="11"/>
      <c r="P21" s="33"/>
      <c r="Q21" s="10"/>
      <c r="R21" s="5"/>
      <c r="S21" s="6"/>
      <c r="T21" s="7">
        <v>6</v>
      </c>
      <c r="V21" s="8">
        <v>7</v>
      </c>
    </row>
    <row r="22" spans="2:24" ht="16.5" customHeight="1" x14ac:dyDescent="0.25">
      <c r="B22" s="122">
        <f t="shared" ref="B22" si="16">B21+7</f>
        <v>44218</v>
      </c>
      <c r="C22" s="2">
        <f t="shared" si="1"/>
        <v>44219</v>
      </c>
      <c r="D22" s="3">
        <f t="shared" si="1"/>
        <v>44220</v>
      </c>
      <c r="E22" s="4"/>
      <c r="F22" s="35"/>
      <c r="G22" s="36"/>
      <c r="H22" s="5"/>
      <c r="I22" s="6"/>
      <c r="J22" s="5"/>
      <c r="K22" s="6"/>
      <c r="L22" s="9">
        <v>6</v>
      </c>
      <c r="M22" s="105"/>
      <c r="N22" s="104">
        <v>8</v>
      </c>
      <c r="O22" s="11"/>
      <c r="P22" s="33"/>
      <c r="Q22" s="10"/>
      <c r="R22" s="5">
        <v>9</v>
      </c>
      <c r="S22" s="6">
        <v>10</v>
      </c>
      <c r="T22" s="7"/>
      <c r="U22" s="8">
        <v>7</v>
      </c>
      <c r="W22" s="8">
        <v>6</v>
      </c>
    </row>
    <row r="23" spans="2:24" ht="16.5" customHeight="1" thickBot="1" x14ac:dyDescent="0.3">
      <c r="B23" s="123">
        <f t="shared" ref="B23" si="17">B22+7</f>
        <v>44225</v>
      </c>
      <c r="C23" s="46">
        <f t="shared" ref="C23:D38" si="18">C22+7</f>
        <v>44226</v>
      </c>
      <c r="D23" s="47">
        <f t="shared" si="18"/>
        <v>44227</v>
      </c>
      <c r="E23" s="48"/>
      <c r="F23" s="57"/>
      <c r="G23" s="58"/>
      <c r="H23" s="49">
        <v>7</v>
      </c>
      <c r="I23" s="50"/>
      <c r="J23" s="49"/>
      <c r="K23" s="50">
        <v>7</v>
      </c>
      <c r="L23" s="51"/>
      <c r="M23" s="105">
        <v>8</v>
      </c>
      <c r="N23" s="106"/>
      <c r="O23" s="52"/>
      <c r="P23" s="56"/>
      <c r="Q23" s="54"/>
      <c r="R23" s="49"/>
      <c r="S23" s="50"/>
      <c r="T23" s="55">
        <v>7</v>
      </c>
      <c r="U23" s="8">
        <v>8.9</v>
      </c>
      <c r="W23" s="8">
        <v>7</v>
      </c>
      <c r="X23" s="8">
        <v>4</v>
      </c>
    </row>
    <row r="24" spans="2:24" ht="16.5" customHeight="1" x14ac:dyDescent="0.25">
      <c r="B24" s="124">
        <f t="shared" ref="B24" si="19">B23+7</f>
        <v>44232</v>
      </c>
      <c r="C24" s="74">
        <f t="shared" si="18"/>
        <v>44233</v>
      </c>
      <c r="D24" s="75">
        <f t="shared" si="18"/>
        <v>44234</v>
      </c>
      <c r="E24" s="76"/>
      <c r="F24" s="97"/>
      <c r="G24" s="98"/>
      <c r="H24" s="99"/>
      <c r="I24" s="78"/>
      <c r="J24" s="77"/>
      <c r="K24" s="78"/>
      <c r="L24" s="79">
        <v>7</v>
      </c>
      <c r="M24" s="105"/>
      <c r="N24" s="111"/>
      <c r="O24" s="80"/>
      <c r="P24" s="94" t="s">
        <v>27</v>
      </c>
      <c r="Q24" s="82"/>
      <c r="R24" s="77"/>
      <c r="S24" s="78"/>
      <c r="T24" s="83"/>
      <c r="V24" s="8">
        <v>8</v>
      </c>
    </row>
    <row r="25" spans="2:24" ht="16.5" customHeight="1" x14ac:dyDescent="0.25">
      <c r="B25" s="122">
        <f t="shared" ref="B25" si="20">B24+7</f>
        <v>44239</v>
      </c>
      <c r="C25" s="2">
        <f t="shared" si="18"/>
        <v>44240</v>
      </c>
      <c r="D25" s="3">
        <f t="shared" si="18"/>
        <v>44241</v>
      </c>
      <c r="E25" s="4"/>
      <c r="F25" s="35">
        <v>5</v>
      </c>
      <c r="G25" s="36">
        <v>6</v>
      </c>
      <c r="H25" s="38"/>
      <c r="I25" s="6"/>
      <c r="J25" s="5"/>
      <c r="K25" s="6"/>
      <c r="L25" s="9"/>
      <c r="M25" s="105">
        <v>9</v>
      </c>
      <c r="N25" s="104">
        <v>9</v>
      </c>
      <c r="O25" s="11"/>
      <c r="P25" s="39"/>
      <c r="Q25" s="10"/>
      <c r="R25" s="5"/>
      <c r="S25" s="6"/>
      <c r="T25" s="7">
        <v>8</v>
      </c>
      <c r="W25" s="8">
        <v>8</v>
      </c>
    </row>
    <row r="26" spans="2:24" ht="16.5" customHeight="1" x14ac:dyDescent="0.25">
      <c r="B26" s="122">
        <f t="shared" ref="B26" si="21">B25+7</f>
        <v>44246</v>
      </c>
      <c r="C26" s="2">
        <f t="shared" si="18"/>
        <v>44247</v>
      </c>
      <c r="D26" s="3">
        <f t="shared" si="18"/>
        <v>44248</v>
      </c>
      <c r="E26" s="4"/>
      <c r="F26" s="35"/>
      <c r="G26" s="36"/>
      <c r="H26" s="5"/>
      <c r="I26" s="6"/>
      <c r="J26" s="5">
        <v>8</v>
      </c>
      <c r="K26" s="6">
        <v>9</v>
      </c>
      <c r="L26" s="9"/>
      <c r="M26" s="105"/>
      <c r="N26" s="104">
        <v>10</v>
      </c>
      <c r="O26" s="11"/>
      <c r="P26" s="39"/>
      <c r="Q26" s="10"/>
      <c r="R26" s="5">
        <v>11</v>
      </c>
      <c r="S26" s="6">
        <v>12</v>
      </c>
      <c r="T26" s="7"/>
      <c r="V26" s="8">
        <v>9</v>
      </c>
    </row>
    <row r="27" spans="2:24" ht="16.5" customHeight="1" thickBot="1" x14ac:dyDescent="0.3">
      <c r="B27" s="125">
        <f t="shared" ref="B27" si="22">B26+7</f>
        <v>44253</v>
      </c>
      <c r="C27" s="84">
        <f t="shared" si="18"/>
        <v>44254</v>
      </c>
      <c r="D27" s="85">
        <f t="shared" si="18"/>
        <v>44255</v>
      </c>
      <c r="E27" s="86"/>
      <c r="F27" s="95"/>
      <c r="G27" s="96"/>
      <c r="H27" s="87">
        <v>8</v>
      </c>
      <c r="I27" s="88">
        <v>9</v>
      </c>
      <c r="J27" s="87"/>
      <c r="K27" s="88"/>
      <c r="L27" s="89"/>
      <c r="M27" s="105"/>
      <c r="N27" s="109"/>
      <c r="O27" s="90"/>
      <c r="P27" s="91"/>
      <c r="Q27" s="92"/>
      <c r="R27" s="87"/>
      <c r="S27" s="88"/>
      <c r="T27" s="93">
        <v>9</v>
      </c>
      <c r="W27" s="8">
        <v>9</v>
      </c>
      <c r="X27" s="8">
        <v>5</v>
      </c>
    </row>
    <row r="28" spans="2:24" ht="16.5" customHeight="1" x14ac:dyDescent="0.25">
      <c r="B28" s="126">
        <f t="shared" ref="B28" si="23">B27+7</f>
        <v>44260</v>
      </c>
      <c r="C28" s="60">
        <f t="shared" si="18"/>
        <v>44261</v>
      </c>
      <c r="D28" s="61">
        <f t="shared" si="18"/>
        <v>44262</v>
      </c>
      <c r="E28" s="62"/>
      <c r="F28" s="63">
        <v>7</v>
      </c>
      <c r="G28" s="64">
        <v>8</v>
      </c>
      <c r="H28" s="65"/>
      <c r="I28" s="66"/>
      <c r="J28" s="65"/>
      <c r="K28" s="66"/>
      <c r="L28" s="67">
        <v>8</v>
      </c>
      <c r="M28" s="105">
        <v>10</v>
      </c>
      <c r="N28" s="104" t="s">
        <v>23</v>
      </c>
      <c r="O28" s="68"/>
      <c r="P28" s="72"/>
      <c r="Q28" s="70"/>
      <c r="R28" s="65"/>
      <c r="S28" s="66"/>
      <c r="T28" s="71"/>
      <c r="U28" s="8">
        <v>10.11</v>
      </c>
      <c r="W28" s="8">
        <v>10</v>
      </c>
    </row>
    <row r="29" spans="2:24" ht="16.5" customHeight="1" x14ac:dyDescent="0.25">
      <c r="B29" s="122">
        <f t="shared" ref="B29" si="24">B28+7</f>
        <v>44267</v>
      </c>
      <c r="C29" s="2">
        <f t="shared" si="18"/>
        <v>44268</v>
      </c>
      <c r="D29" s="3">
        <f t="shared" si="18"/>
        <v>44269</v>
      </c>
      <c r="E29" s="40"/>
      <c r="F29" s="35"/>
      <c r="G29" s="36"/>
      <c r="H29" s="5"/>
      <c r="I29" s="6"/>
      <c r="J29" s="5"/>
      <c r="K29" s="6"/>
      <c r="L29" s="9">
        <v>9</v>
      </c>
      <c r="M29" s="105">
        <v>11</v>
      </c>
      <c r="N29" s="104"/>
      <c r="O29" s="11"/>
      <c r="P29" s="33" t="s">
        <v>24</v>
      </c>
      <c r="Q29" s="10"/>
      <c r="R29" s="5"/>
      <c r="S29" s="6"/>
      <c r="T29" s="7"/>
      <c r="V29" s="8">
        <v>10</v>
      </c>
    </row>
    <row r="30" spans="2:24" ht="16.5" customHeight="1" x14ac:dyDescent="0.25">
      <c r="B30" s="122">
        <f t="shared" ref="B30" si="25">B29+7</f>
        <v>44274</v>
      </c>
      <c r="C30" s="2">
        <f t="shared" si="18"/>
        <v>44275</v>
      </c>
      <c r="D30" s="3">
        <f t="shared" si="18"/>
        <v>44276</v>
      </c>
      <c r="E30" s="40"/>
      <c r="F30" s="35"/>
      <c r="G30" s="36"/>
      <c r="H30" s="5"/>
      <c r="I30" s="6"/>
      <c r="J30" s="5">
        <v>10</v>
      </c>
      <c r="K30" s="6">
        <v>11</v>
      </c>
      <c r="L30" s="9"/>
      <c r="M30" s="105"/>
      <c r="N30" s="104">
        <v>11</v>
      </c>
      <c r="O30" s="11"/>
      <c r="P30" s="32" t="s">
        <v>31</v>
      </c>
      <c r="Q30" s="10"/>
      <c r="R30" s="5"/>
      <c r="S30" s="6"/>
      <c r="T30" s="7">
        <v>10</v>
      </c>
      <c r="W30" s="8">
        <v>11</v>
      </c>
      <c r="X30" s="8">
        <v>6</v>
      </c>
    </row>
    <row r="31" spans="2:24" ht="16.5" customHeight="1" thickBot="1" x14ac:dyDescent="0.3">
      <c r="B31" s="123">
        <f t="shared" ref="B31" si="26">B30+7</f>
        <v>44281</v>
      </c>
      <c r="C31" s="46">
        <f t="shared" si="18"/>
        <v>44282</v>
      </c>
      <c r="D31" s="47">
        <f t="shared" si="18"/>
        <v>44283</v>
      </c>
      <c r="E31" s="59"/>
      <c r="F31" s="57"/>
      <c r="G31" s="58"/>
      <c r="H31" s="49"/>
      <c r="I31" s="50"/>
      <c r="J31" s="49"/>
      <c r="K31" s="50"/>
      <c r="L31" s="51">
        <v>10</v>
      </c>
      <c r="M31" s="105">
        <v>12</v>
      </c>
      <c r="N31" s="104">
        <v>12</v>
      </c>
      <c r="O31" s="52"/>
      <c r="P31" s="53" t="s">
        <v>31</v>
      </c>
      <c r="Q31" s="54">
        <v>13</v>
      </c>
      <c r="R31" s="49">
        <v>14</v>
      </c>
      <c r="S31" s="50">
        <v>15</v>
      </c>
      <c r="T31" s="55"/>
      <c r="V31" s="8">
        <v>11</v>
      </c>
    </row>
    <row r="32" spans="2:24" ht="16.5" customHeight="1" x14ac:dyDescent="0.25">
      <c r="B32" s="124">
        <f t="shared" ref="B32" si="27">B31+7</f>
        <v>44288</v>
      </c>
      <c r="C32" s="74">
        <f t="shared" si="18"/>
        <v>44289</v>
      </c>
      <c r="D32" s="75">
        <f t="shared" si="18"/>
        <v>44290</v>
      </c>
      <c r="E32" s="100"/>
      <c r="F32" s="97"/>
      <c r="G32" s="98"/>
      <c r="H32" s="77"/>
      <c r="I32" s="78"/>
      <c r="J32" s="77"/>
      <c r="K32" s="78"/>
      <c r="L32" s="79"/>
      <c r="M32" s="105"/>
      <c r="N32" s="108"/>
      <c r="O32" s="80"/>
      <c r="P32" s="81" t="s">
        <v>19</v>
      </c>
      <c r="Q32" s="101"/>
      <c r="R32" s="77"/>
      <c r="S32" s="78"/>
      <c r="T32" s="83"/>
    </row>
    <row r="33" spans="2:24" ht="16.5" customHeight="1" x14ac:dyDescent="0.25">
      <c r="B33" s="122">
        <f t="shared" ref="B33" si="28">B32+7</f>
        <v>44295</v>
      </c>
      <c r="C33" s="2">
        <f t="shared" si="18"/>
        <v>44296</v>
      </c>
      <c r="D33" s="3">
        <f t="shared" si="18"/>
        <v>44297</v>
      </c>
      <c r="E33" s="40"/>
      <c r="F33" s="35"/>
      <c r="G33" s="36"/>
      <c r="H33" s="5">
        <v>10</v>
      </c>
      <c r="I33" s="6">
        <v>11</v>
      </c>
      <c r="J33" s="5"/>
      <c r="K33" s="6"/>
      <c r="L33" s="9">
        <v>11</v>
      </c>
      <c r="M33" s="105">
        <v>13</v>
      </c>
      <c r="N33" s="104">
        <v>13</v>
      </c>
      <c r="O33" s="11"/>
      <c r="P33" s="33"/>
      <c r="Q33" s="10"/>
      <c r="R33" s="5"/>
      <c r="S33" s="6"/>
      <c r="T33" s="7">
        <v>11</v>
      </c>
      <c r="V33" s="8" t="s">
        <v>13</v>
      </c>
    </row>
    <row r="34" spans="2:24" ht="16.5" customHeight="1" x14ac:dyDescent="0.25">
      <c r="B34" s="122">
        <f t="shared" ref="B34" si="29">B33+7</f>
        <v>44302</v>
      </c>
      <c r="C34" s="2">
        <f t="shared" si="18"/>
        <v>44303</v>
      </c>
      <c r="D34" s="3">
        <f t="shared" si="18"/>
        <v>44304</v>
      </c>
      <c r="E34" s="40"/>
      <c r="F34" s="35"/>
      <c r="G34" s="36"/>
      <c r="H34" s="5"/>
      <c r="I34" s="6"/>
      <c r="J34" s="5"/>
      <c r="K34" s="6"/>
      <c r="L34" s="9"/>
      <c r="M34" s="105"/>
      <c r="N34" s="104"/>
      <c r="O34" s="11"/>
      <c r="P34" s="33" t="s">
        <v>30</v>
      </c>
      <c r="Q34" s="41"/>
      <c r="R34" s="38"/>
      <c r="S34" s="42"/>
      <c r="T34" s="7"/>
    </row>
    <row r="35" spans="2:24" ht="16.5" customHeight="1" thickBot="1" x14ac:dyDescent="0.3">
      <c r="B35" s="125">
        <f t="shared" ref="B35" si="30">B34+7</f>
        <v>44309</v>
      </c>
      <c r="C35" s="84">
        <f t="shared" si="18"/>
        <v>44310</v>
      </c>
      <c r="D35" s="85">
        <f t="shared" si="18"/>
        <v>44311</v>
      </c>
      <c r="E35" s="102">
        <v>9</v>
      </c>
      <c r="F35" s="95">
        <v>10</v>
      </c>
      <c r="G35" s="96">
        <v>11</v>
      </c>
      <c r="H35" s="87"/>
      <c r="I35" s="88"/>
      <c r="J35" s="87"/>
      <c r="K35" s="88"/>
      <c r="L35" s="89"/>
      <c r="M35" s="105"/>
      <c r="N35" s="109"/>
      <c r="O35" s="90"/>
      <c r="P35" s="103"/>
      <c r="Q35" s="92"/>
      <c r="R35" s="87"/>
      <c r="S35" s="88"/>
      <c r="T35" s="93"/>
    </row>
    <row r="36" spans="2:24" ht="16.5" customHeight="1" x14ac:dyDescent="0.25">
      <c r="B36" s="126">
        <f t="shared" ref="B36" si="31">B35+7</f>
        <v>44316</v>
      </c>
      <c r="C36" s="60">
        <f t="shared" si="18"/>
        <v>44317</v>
      </c>
      <c r="D36" s="61">
        <f t="shared" si="18"/>
        <v>44318</v>
      </c>
      <c r="E36" s="73"/>
      <c r="F36" s="63"/>
      <c r="G36" s="64"/>
      <c r="H36" s="65"/>
      <c r="I36" s="66"/>
      <c r="J36" s="65"/>
      <c r="K36" s="66"/>
      <c r="L36" s="67"/>
      <c r="M36" s="105"/>
      <c r="N36" s="110"/>
      <c r="O36" s="68"/>
      <c r="P36" s="72" t="s">
        <v>28</v>
      </c>
      <c r="Q36" s="70"/>
      <c r="R36" s="65"/>
      <c r="S36" s="66"/>
      <c r="T36" s="71"/>
    </row>
    <row r="37" spans="2:24" ht="16.5" customHeight="1" x14ac:dyDescent="0.25">
      <c r="B37" s="122">
        <f t="shared" ref="B37" si="32">B36+7</f>
        <v>44323</v>
      </c>
      <c r="C37" s="2">
        <f t="shared" si="18"/>
        <v>44324</v>
      </c>
      <c r="D37" s="3">
        <f t="shared" si="18"/>
        <v>44325</v>
      </c>
      <c r="E37" s="4"/>
      <c r="F37" s="5"/>
      <c r="G37" s="6"/>
      <c r="H37" s="5"/>
      <c r="I37" s="6"/>
      <c r="J37" s="5"/>
      <c r="K37" s="6"/>
      <c r="L37" s="9"/>
      <c r="M37" s="105"/>
      <c r="N37" s="104"/>
      <c r="O37" s="11"/>
      <c r="P37" s="33" t="s">
        <v>29</v>
      </c>
      <c r="Q37" s="10"/>
      <c r="R37" s="5"/>
      <c r="S37" s="6"/>
      <c r="T37" s="7"/>
      <c r="X37" s="8">
        <v>7</v>
      </c>
    </row>
    <row r="38" spans="2:24" ht="16.5" customHeight="1" x14ac:dyDescent="0.25">
      <c r="B38" s="122">
        <f t="shared" ref="B38" si="33">B37+7</f>
        <v>44330</v>
      </c>
      <c r="C38" s="2">
        <f t="shared" si="18"/>
        <v>44331</v>
      </c>
      <c r="D38" s="3">
        <f t="shared" si="18"/>
        <v>44332</v>
      </c>
      <c r="E38" s="4"/>
      <c r="F38" s="5" t="s">
        <v>23</v>
      </c>
      <c r="G38" s="6" t="s">
        <v>23</v>
      </c>
      <c r="H38" s="5"/>
      <c r="I38" s="6"/>
      <c r="J38" s="5"/>
      <c r="K38" s="6"/>
      <c r="L38" s="9"/>
      <c r="M38" s="105"/>
      <c r="N38" s="104"/>
      <c r="O38" s="11"/>
      <c r="P38" s="33"/>
      <c r="Q38" s="10"/>
      <c r="R38" s="5"/>
      <c r="S38" s="6"/>
      <c r="T38" s="7"/>
    </row>
  </sheetData>
  <mergeCells count="5">
    <mergeCell ref="C1:T1"/>
    <mergeCell ref="E2:G2"/>
    <mergeCell ref="Q2:S2"/>
    <mergeCell ref="H2:I2"/>
    <mergeCell ref="J2:K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bez_okolia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2020-09-17T08:29:53Z</dcterms:modified>
</cp:coreProperties>
</file>